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Ajit Yadav\OneDrive - Travel food Services\Downloads\TRV - Central kitchen electrical meter\"/>
    </mc:Choice>
  </mc:AlternateContent>
  <bookViews>
    <workbookView xWindow="0" yWindow="0" windowWidth="28800" windowHeight="12440" activeTab="1"/>
  </bookViews>
  <sheets>
    <sheet name="Summary" sheetId="7" r:id="rId1"/>
    <sheet name="ELECTRICAL" sheetId="6" r:id="rId2"/>
  </sheets>
  <definedNames>
    <definedName name="_xlnm._FilterDatabase" localSheetId="1" hidden="1">ELECTRICAL!$A$5:$L$25</definedName>
    <definedName name="_xlnm.Print_Area" localSheetId="0">Summary!$A$1:$C$4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5" i="6" l="1"/>
  <c r="L19" i="6"/>
  <c r="L20" i="6"/>
  <c r="L21" i="6"/>
  <c r="L22" i="6"/>
  <c r="L23" i="6"/>
  <c r="L18" i="6"/>
  <c r="J23" i="6" l="1"/>
  <c r="J22" i="6"/>
  <c r="J21" i="6" l="1"/>
  <c r="J20" i="6"/>
  <c r="J19" i="6"/>
  <c r="J18" i="6"/>
  <c r="J25" i="6" l="1"/>
  <c r="C6" i="7"/>
  <c r="C7" i="7" s="1"/>
  <c r="C4" i="7" l="1"/>
  <c r="H25" i="6" l="1"/>
  <c r="F25" i="6" l="1"/>
</calcChain>
</file>

<file path=xl/sharedStrings.xml><?xml version="1.0" encoding="utf-8"?>
<sst xmlns="http://schemas.openxmlformats.org/spreadsheetml/2006/main" count="52" uniqueCount="40">
  <si>
    <t>ITEM</t>
  </si>
  <si>
    <t>DESCRIPTION</t>
  </si>
  <si>
    <t>UNITS</t>
  </si>
  <si>
    <t>QTY</t>
  </si>
  <si>
    <t>TOTAL AMOUNT</t>
  </si>
  <si>
    <t>TOTAL</t>
  </si>
  <si>
    <t>A</t>
  </si>
  <si>
    <t>PROJECT:</t>
  </si>
  <si>
    <t>Nos</t>
  </si>
  <si>
    <t>ELECTRICAL</t>
  </si>
  <si>
    <t>Notes</t>
  </si>
  <si>
    <t>All materials and workman ship shall be to standards / consultants' approval and shall comply with Local electrical rules &amp; Electrical Inspectorate.</t>
  </si>
  <si>
    <t>Colour conduits should be used for data, raw power, UPS &amp; access control as listed below coding</t>
  </si>
  <si>
    <t>Data - Grey</t>
  </si>
  <si>
    <t>Raw Power and Lighting - Blue</t>
  </si>
  <si>
    <t>UPS - Black</t>
  </si>
  <si>
    <t>All Civil work required for the electrical work such as chipping of walls, floor, etc and rough plastering with chicken mesh shall be deemed included.</t>
  </si>
  <si>
    <t>S. No.</t>
  </si>
  <si>
    <t>Project Name</t>
  </si>
  <si>
    <t xml:space="preserve">Central Kitchen </t>
  </si>
  <si>
    <t>RATE</t>
  </si>
  <si>
    <t>AMIT</t>
  </si>
  <si>
    <t>INVENTECH</t>
  </si>
  <si>
    <t>Grand Total</t>
  </si>
  <si>
    <t xml:space="preserve">Estimate </t>
  </si>
  <si>
    <t>Central Kitchen  TVM AIRPORT</t>
  </si>
  <si>
    <t>ELECTRICAL SYSTEM-  WORKS ESTIMATE</t>
  </si>
  <si>
    <t xml:space="preserve">3 Phase electrical meter </t>
  </si>
  <si>
    <t>3Phase Meter</t>
  </si>
  <si>
    <t>Supplying, Fixing, testing and commissioning of L &amp; T ER300P 20-100A 3Phase Meter &amp; Box Enclosure. - the rate shall include necessary clamping arrangements &amp; Hardware fittings .</t>
  </si>
  <si>
    <t>GST 18%</t>
  </si>
  <si>
    <t>SUMMARY - ELECTRICAL  WORKS - Central kitchen - TRV</t>
  </si>
  <si>
    <t xml:space="preserve">Supply, laying of cable 50sqmm X 4 core for Main meter near MCCB breaker to Main VTPN DB MCCB breaker </t>
  </si>
  <si>
    <t>mtr</t>
  </si>
  <si>
    <t>Termination of cable with help of double comression brass  glinds, with lugs for connection into MCCB both side  &amp; testing checking.</t>
  </si>
  <si>
    <t xml:space="preserve">Supply, laying of flexible single core 25sqmm copper, cables 4 run for Main meter to Main MCCB breaker coonection in meter box </t>
  </si>
  <si>
    <t>Supply &amp; installation of 125A, 36kA, MCCB breaker for main supply controlling into meter box .</t>
  </si>
  <si>
    <t>Supply &amp; installation of meter box</t>
  </si>
  <si>
    <t>Inventech Design</t>
  </si>
  <si>
    <t>Mariya Fabtech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</si>
</sst>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(* #,##0.00_);_(* \(#,##0.00\);_(* \-??_);_(@_)"/>
    <numFmt numFmtId="167" formatCode="_ * #,##0_ ;_ * \-#,##0_ ;_ * &quot;-&quot;??_ ;_ @_ "/>
  </numFmts>
  <fonts count="8"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6" fontId="2" fillId="0" borderId="0" applyFill="0" applyBorder="0" applyAlignment="0" applyProtection="0"/>
    <xf numFmtId="0" fontId="2" fillId="0" borderId="0"/>
    <xf numFmtId="0" fontId="4" fillId="0" borderId="0"/>
    <xf numFmtId="43" fontId="3" fillId="0" borderId="0" applyFont="0" applyFill="0" applyBorder="0" applyAlignment="0" applyProtection="0"/>
  </cellStyleXfs>
  <cellXfs count="47">
    <xf numFmtId="0" fontId="0" fillId="0" borderId="0" xfId="0"/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7" fontId="5" fillId="2" borderId="1" xfId="1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167" fontId="5" fillId="2" borderId="1" xfId="10" applyNumberFormat="1" applyFont="1" applyFill="1" applyBorder="1" applyAlignment="1">
      <alignment horizontal="center"/>
    </xf>
    <xf numFmtId="167" fontId="6" fillId="2" borderId="1" xfId="10" applyNumberFormat="1" applyFont="1" applyFill="1" applyBorder="1" applyAlignment="1">
      <alignment horizontal="center"/>
    </xf>
    <xf numFmtId="167" fontId="6" fillId="2" borderId="1" xfId="10" applyNumberFormat="1" applyFont="1" applyFill="1" applyBorder="1" applyAlignment="1">
      <alignment horizontal="center" vertical="center"/>
    </xf>
    <xf numFmtId="167" fontId="6" fillId="2" borderId="0" xfId="10" applyNumberFormat="1" applyFont="1" applyFill="1" applyAlignment="1">
      <alignment horizontal="center"/>
    </xf>
    <xf numFmtId="167" fontId="6" fillId="2" borderId="1" xfId="10" applyNumberFormat="1" applyFont="1" applyFill="1" applyBorder="1" applyAlignment="1">
      <alignment vertical="center"/>
    </xf>
    <xf numFmtId="164" fontId="6" fillId="2" borderId="0" xfId="4" applyFont="1" applyFill="1" applyAlignment="1">
      <alignment horizontal="right" vertical="center"/>
    </xf>
    <xf numFmtId="164" fontId="5" fillId="2" borderId="1" xfId="4" applyFont="1" applyFill="1" applyBorder="1" applyAlignment="1">
      <alignment horizontal="center" vertical="center"/>
    </xf>
    <xf numFmtId="165" fontId="6" fillId="2" borderId="1" xfId="4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167" fontId="6" fillId="5" borderId="1" xfId="10" applyNumberFormat="1" applyFont="1" applyFill="1" applyBorder="1" applyAlignment="1">
      <alignment horizontal="center"/>
    </xf>
    <xf numFmtId="167" fontId="6" fillId="5" borderId="1" xfId="10" applyNumberFormat="1" applyFont="1" applyFill="1" applyBorder="1" applyAlignment="1">
      <alignment horizontal="center" vertical="center"/>
    </xf>
    <xf numFmtId="14" fontId="5" fillId="2" borderId="1" xfId="10" applyNumberFormat="1" applyFont="1" applyFill="1" applyBorder="1" applyAlignment="1">
      <alignment horizontal="center"/>
    </xf>
    <xf numFmtId="165" fontId="5" fillId="2" borderId="1" xfId="4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7" fontId="5" fillId="2" borderId="2" xfId="10" applyNumberFormat="1" applyFont="1" applyFill="1" applyBorder="1" applyAlignment="1">
      <alignment horizontal="center" vertical="center"/>
    </xf>
    <xf numFmtId="167" fontId="5" fillId="2" borderId="3" xfId="10" applyNumberFormat="1" applyFont="1" applyFill="1" applyBorder="1" applyAlignment="1">
      <alignment horizontal="center" vertical="center"/>
    </xf>
    <xf numFmtId="167" fontId="5" fillId="6" borderId="2" xfId="10" applyNumberFormat="1" applyFont="1" applyFill="1" applyBorder="1" applyAlignment="1">
      <alignment horizontal="center" vertical="center"/>
    </xf>
    <xf numFmtId="167" fontId="5" fillId="6" borderId="3" xfId="10" applyNumberFormat="1" applyFont="1" applyFill="1" applyBorder="1" applyAlignment="1">
      <alignment horizontal="center" vertical="center"/>
    </xf>
    <xf numFmtId="167" fontId="5" fillId="7" borderId="2" xfId="10" applyNumberFormat="1" applyFont="1" applyFill="1" applyBorder="1" applyAlignment="1">
      <alignment horizontal="center" vertical="center"/>
    </xf>
    <xf numFmtId="167" fontId="5" fillId="7" borderId="3" xfId="10" applyNumberFormat="1" applyFont="1" applyFill="1" applyBorder="1" applyAlignment="1">
      <alignment horizontal="center" vertical="center"/>
    </xf>
  </cellXfs>
  <cellStyles count="11">
    <cellStyle name="Comma" xfId="10" builtinId="3"/>
    <cellStyle name="Comma 2" xfId="4"/>
    <cellStyle name="Comma 3" xfId="7"/>
    <cellStyle name="Comma 77" xfId="5"/>
    <cellStyle name="Excel Built-in Normal" xfId="9"/>
    <cellStyle name="Normal" xfId="0" builtinId="0"/>
    <cellStyle name="Normal 11" xfId="6"/>
    <cellStyle name="Normal 15" xfId="1"/>
    <cellStyle name="Normal 3" xfId="2"/>
    <cellStyle name="Normal 3 2" xfId="8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260350</xdr:colOff>
      <xdr:row>6</xdr:row>
      <xdr:rowOff>69851</xdr:rowOff>
    </xdr:from>
    <xdr:to>
      <xdr:col>17</xdr:col>
      <xdr:colOff>38100</xdr:colOff>
      <xdr:row>15</xdr:row>
      <xdr:rowOff>6351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16" b="34657"/>
        <a:stretch/>
      </xdr:blipFill>
      <xdr:spPr>
        <a:xfrm>
          <a:off x="6756400" y="1320801"/>
          <a:ext cx="2952750" cy="2070100"/>
        </a:xfrm>
        <a:prstGeom prst="rect">
          <a:avLst/>
        </a:prstGeom>
      </xdr:spPr>
    </xdr:pic>
    <xdr:clientData/>
  </xdr:twoCellAnchor>
  <xdr:twoCellAnchor>
    <xdr:from>
      <xdr:col>13</xdr:col>
      <xdr:colOff>120650</xdr:colOff>
      <xdr:row>7</xdr:row>
      <xdr:rowOff>120650</xdr:rowOff>
    </xdr:from>
    <xdr:to>
      <xdr:col>14</xdr:col>
      <xdr:colOff>476250</xdr:colOff>
      <xdr:row>10</xdr:row>
      <xdr:rowOff>292100</xdr:rowOff>
    </xdr:to>
    <xdr:sp macro="" textlink="">
      <xdr:nvSpPr>
        <xdr:cNvPr id="4" name="Flowchart: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251700" y="1524000"/>
          <a:ext cx="990600" cy="933450"/>
        </a:xfrm>
        <a:prstGeom prst="flowChartConnector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IN" sz="1100" b="0" cap="none" spc="0">
            <a:ln w="0">
              <a:solidFill>
                <a:srgbClr val="FF0000"/>
              </a:solidFill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zoomScale="115" zoomScaleNormal="115" workbookViewId="0">
      <selection activeCell="G10" sqref="G10"/>
    </sheetView>
  </sheetViews>
  <sheetFormatPr defaultColWidth="8.81640625" defaultRowHeight="12"/>
  <cols>
    <col min="1" max="1" width="9.54296875" style="10" customWidth="1"/>
    <col min="2" max="2" width="18.54296875" style="10" customWidth="1"/>
    <col min="3" max="3" width="18.54296875" style="21" customWidth="1"/>
    <col min="4" max="16384" width="8.81640625" style="10"/>
  </cols>
  <sheetData>
    <row r="2" spans="1:3" ht="15" customHeight="1">
      <c r="A2" s="33" t="s">
        <v>31</v>
      </c>
      <c r="B2" s="33"/>
      <c r="C2" s="33"/>
    </row>
    <row r="3" spans="1:3" ht="15" customHeight="1">
      <c r="A3" s="2" t="s">
        <v>17</v>
      </c>
      <c r="B3" s="2" t="s">
        <v>18</v>
      </c>
      <c r="C3" s="22" t="s">
        <v>21</v>
      </c>
    </row>
    <row r="4" spans="1:3">
      <c r="A4" s="9">
        <v>1</v>
      </c>
      <c r="B4" s="9" t="s">
        <v>19</v>
      </c>
      <c r="C4" s="23">
        <f>ELECTRICAL!J25</f>
        <v>52200</v>
      </c>
    </row>
    <row r="5" spans="1:3" ht="15.75" customHeight="1">
      <c r="A5" s="32" t="s">
        <v>5</v>
      </c>
      <c r="B5" s="32"/>
      <c r="C5" s="24">
        <v>52500</v>
      </c>
    </row>
    <row r="6" spans="1:3" ht="15.75" customHeight="1">
      <c r="A6" s="25"/>
      <c r="B6" s="25" t="s">
        <v>30</v>
      </c>
      <c r="C6" s="24">
        <f>C5*18%</f>
        <v>9450</v>
      </c>
    </row>
    <row r="7" spans="1:3" ht="22.5" customHeight="1">
      <c r="A7" s="34" t="s">
        <v>23</v>
      </c>
      <c r="B7" s="34"/>
      <c r="C7" s="8">
        <f>C5+C6</f>
        <v>61950</v>
      </c>
    </row>
  </sheetData>
  <mergeCells count="3">
    <mergeCell ref="A5:B5"/>
    <mergeCell ref="A2:C2"/>
    <mergeCell ref="A7:B7"/>
  </mergeCells>
  <printOptions horizontalCentered="1"/>
  <pageMargins left="0.7" right="0.7" top="0.75" bottom="0.75" header="0.3" footer="0.3"/>
  <pageSetup paperSize="9" scale="12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="130" zoomScaleNormal="130" workbookViewId="0">
      <selection activeCell="I10" sqref="I10"/>
    </sheetView>
  </sheetViews>
  <sheetFormatPr defaultColWidth="9.1796875" defaultRowHeight="12"/>
  <cols>
    <col min="1" max="1" width="3.453125" style="14" customWidth="1"/>
    <col min="2" max="2" width="43" style="14" customWidth="1"/>
    <col min="3" max="3" width="10.81640625" style="1" customWidth="1"/>
    <col min="4" max="4" width="10.54296875" style="19" customWidth="1"/>
    <col min="5" max="5" width="11.1796875" style="19" hidden="1" customWidth="1"/>
    <col min="6" max="6" width="13.81640625" style="19" hidden="1" customWidth="1"/>
    <col min="7" max="7" width="11.1796875" style="19" hidden="1" customWidth="1"/>
    <col min="8" max="8" width="13.81640625" style="19" hidden="1" customWidth="1"/>
    <col min="9" max="9" width="11.1796875" style="19" customWidth="1"/>
    <col min="10" max="10" width="13.81640625" style="19" customWidth="1"/>
    <col min="11" max="11" width="11.1796875" style="19" customWidth="1"/>
    <col min="12" max="12" width="13.81640625" style="19" customWidth="1"/>
    <col min="13" max="16384" width="9.1796875" style="1"/>
  </cols>
  <sheetData>
    <row r="1" spans="1:12" ht="14.5">
      <c r="A1" s="35" t="s">
        <v>24</v>
      </c>
      <c r="B1" s="36"/>
      <c r="C1" s="36"/>
      <c r="D1" s="36"/>
      <c r="E1" s="36"/>
      <c r="F1" s="36"/>
      <c r="G1" s="36"/>
      <c r="H1" s="36"/>
      <c r="I1" s="36"/>
      <c r="J1" s="37"/>
      <c r="K1" s="8"/>
      <c r="L1" s="8"/>
    </row>
    <row r="2" spans="1:12" ht="36" hidden="1">
      <c r="A2" s="26" t="s">
        <v>7</v>
      </c>
      <c r="B2" s="38" t="s">
        <v>25</v>
      </c>
      <c r="C2" s="39"/>
      <c r="D2" s="39"/>
      <c r="E2" s="39"/>
      <c r="F2" s="39"/>
      <c r="G2" s="39"/>
      <c r="H2" s="39"/>
      <c r="I2" s="39"/>
      <c r="J2" s="40"/>
      <c r="K2" s="16"/>
      <c r="L2" s="16"/>
    </row>
    <row r="3" spans="1:12" hidden="1">
      <c r="A3" s="6"/>
      <c r="B3" s="13"/>
      <c r="C3" s="11"/>
      <c r="D3" s="17"/>
      <c r="E3" s="16"/>
      <c r="F3" s="16"/>
      <c r="G3" s="16"/>
      <c r="H3" s="16"/>
      <c r="I3" s="16"/>
      <c r="J3" s="31">
        <v>45253</v>
      </c>
      <c r="K3" s="16"/>
      <c r="L3" s="16"/>
    </row>
    <row r="4" spans="1:12" ht="24" customHeight="1">
      <c r="A4" s="4" t="s">
        <v>26</v>
      </c>
      <c r="B4" s="4"/>
      <c r="C4" s="3"/>
      <c r="D4" s="16"/>
      <c r="E4" s="41" t="s">
        <v>21</v>
      </c>
      <c r="F4" s="42"/>
      <c r="G4" s="41" t="s">
        <v>22</v>
      </c>
      <c r="H4" s="42"/>
      <c r="I4" s="43" t="s">
        <v>39</v>
      </c>
      <c r="J4" s="44"/>
      <c r="K4" s="45" t="s">
        <v>38</v>
      </c>
      <c r="L4" s="46"/>
    </row>
    <row r="5" spans="1:12" ht="24">
      <c r="A5" s="27" t="s">
        <v>0</v>
      </c>
      <c r="B5" s="27" t="s">
        <v>1</v>
      </c>
      <c r="C5" s="28" t="s">
        <v>2</v>
      </c>
      <c r="D5" s="29" t="s">
        <v>3</v>
      </c>
      <c r="E5" s="30" t="s">
        <v>20</v>
      </c>
      <c r="F5" s="30" t="s">
        <v>4</v>
      </c>
      <c r="G5" s="30" t="s">
        <v>20</v>
      </c>
      <c r="H5" s="30" t="s">
        <v>4</v>
      </c>
      <c r="I5" s="30" t="s">
        <v>20</v>
      </c>
      <c r="J5" s="30" t="s">
        <v>4</v>
      </c>
      <c r="K5" s="18" t="s">
        <v>20</v>
      </c>
      <c r="L5" s="18" t="s">
        <v>4</v>
      </c>
    </row>
    <row r="6" spans="1:12">
      <c r="A6" s="5"/>
      <c r="B6" s="5"/>
      <c r="C6" s="12"/>
      <c r="D6" s="12"/>
      <c r="E6" s="18"/>
      <c r="F6" s="20"/>
      <c r="G6" s="18"/>
      <c r="H6" s="20"/>
      <c r="I6" s="18"/>
      <c r="J6" s="20"/>
      <c r="K6" s="18"/>
      <c r="L6" s="20"/>
    </row>
    <row r="7" spans="1:12">
      <c r="A7" s="5"/>
      <c r="B7" s="5"/>
      <c r="C7" s="12"/>
      <c r="D7" s="12"/>
      <c r="E7" s="18"/>
      <c r="F7" s="18"/>
      <c r="G7" s="18"/>
      <c r="H7" s="18"/>
      <c r="I7" s="18"/>
      <c r="J7" s="18"/>
      <c r="K7" s="18"/>
      <c r="L7" s="18"/>
    </row>
    <row r="8" spans="1:12">
      <c r="A8" s="7" t="s">
        <v>6</v>
      </c>
      <c r="B8" s="15" t="s">
        <v>9</v>
      </c>
      <c r="C8" s="9"/>
      <c r="D8" s="9"/>
      <c r="E8" s="18"/>
      <c r="F8" s="18"/>
      <c r="G8" s="18"/>
      <c r="H8" s="18"/>
      <c r="I8" s="18"/>
      <c r="J8" s="18"/>
      <c r="K8" s="18"/>
      <c r="L8" s="18"/>
    </row>
    <row r="9" spans="1:12">
      <c r="A9" s="6"/>
      <c r="B9" s="15" t="s">
        <v>10</v>
      </c>
      <c r="C9" s="9"/>
      <c r="D9" s="9"/>
      <c r="E9" s="18"/>
      <c r="F9" s="18"/>
      <c r="G9" s="18"/>
      <c r="H9" s="18"/>
      <c r="I9" s="18"/>
      <c r="J9" s="18"/>
      <c r="K9" s="18"/>
      <c r="L9" s="18"/>
    </row>
    <row r="10" spans="1:12" ht="36">
      <c r="A10" s="6"/>
      <c r="B10" s="13" t="s">
        <v>11</v>
      </c>
      <c r="C10" s="9"/>
      <c r="D10" s="9"/>
      <c r="E10" s="18"/>
      <c r="F10" s="18"/>
      <c r="G10" s="18"/>
      <c r="H10" s="18"/>
      <c r="I10" s="18"/>
      <c r="J10" s="18"/>
      <c r="K10" s="18"/>
      <c r="L10" s="18"/>
    </row>
    <row r="11" spans="1:12" ht="24">
      <c r="A11" s="6"/>
      <c r="B11" s="13" t="s">
        <v>12</v>
      </c>
      <c r="C11" s="9"/>
      <c r="D11" s="9"/>
      <c r="E11" s="18"/>
      <c r="F11" s="18"/>
      <c r="G11" s="18"/>
      <c r="H11" s="18"/>
      <c r="I11" s="18"/>
      <c r="J11" s="18"/>
      <c r="K11" s="18"/>
      <c r="L11" s="18"/>
    </row>
    <row r="12" spans="1:12">
      <c r="A12" s="6"/>
      <c r="B12" s="13" t="s">
        <v>13</v>
      </c>
      <c r="C12" s="9"/>
      <c r="D12" s="9"/>
      <c r="E12" s="18"/>
      <c r="F12" s="18"/>
      <c r="G12" s="18"/>
      <c r="H12" s="18"/>
      <c r="I12" s="18"/>
      <c r="J12" s="18"/>
      <c r="K12" s="18"/>
      <c r="L12" s="18"/>
    </row>
    <row r="13" spans="1:12">
      <c r="A13" s="6"/>
      <c r="B13" s="13" t="s">
        <v>14</v>
      </c>
      <c r="C13" s="9"/>
      <c r="D13" s="9"/>
      <c r="E13" s="18"/>
      <c r="F13" s="18"/>
      <c r="G13" s="18"/>
      <c r="H13" s="18"/>
      <c r="I13" s="18"/>
      <c r="J13" s="18"/>
      <c r="K13" s="18"/>
      <c r="L13" s="18"/>
    </row>
    <row r="14" spans="1:12">
      <c r="A14" s="6"/>
      <c r="B14" s="13" t="s">
        <v>15</v>
      </c>
      <c r="C14" s="9"/>
      <c r="D14" s="9"/>
      <c r="E14" s="18"/>
      <c r="F14" s="18"/>
      <c r="G14" s="18"/>
      <c r="H14" s="18"/>
      <c r="I14" s="18"/>
      <c r="J14" s="18"/>
      <c r="K14" s="18"/>
      <c r="L14" s="18"/>
    </row>
    <row r="15" spans="1:12" ht="36">
      <c r="A15" s="6"/>
      <c r="B15" s="13" t="s">
        <v>16</v>
      </c>
      <c r="C15" s="9"/>
      <c r="D15" s="9"/>
      <c r="E15" s="18"/>
      <c r="F15" s="18"/>
      <c r="G15" s="18"/>
      <c r="H15" s="18"/>
      <c r="I15" s="18"/>
      <c r="J15" s="18"/>
      <c r="K15" s="18"/>
      <c r="L15" s="18"/>
    </row>
    <row r="16" spans="1:12">
      <c r="A16" s="7">
        <v>1</v>
      </c>
      <c r="B16" s="15" t="s">
        <v>27</v>
      </c>
      <c r="C16" s="9"/>
      <c r="D16" s="9"/>
      <c r="E16" s="18"/>
      <c r="F16" s="18"/>
      <c r="G16" s="18"/>
      <c r="H16" s="18"/>
      <c r="I16" s="18"/>
      <c r="J16" s="18"/>
      <c r="K16" s="18"/>
      <c r="L16" s="18"/>
    </row>
    <row r="17" spans="1:12">
      <c r="A17" s="6">
        <v>1.1000000000000001</v>
      </c>
      <c r="B17" s="13" t="s">
        <v>28</v>
      </c>
      <c r="C17" s="9"/>
      <c r="D17" s="9"/>
      <c r="E17" s="18"/>
      <c r="F17" s="18"/>
      <c r="G17" s="18"/>
      <c r="H17" s="18"/>
      <c r="I17" s="18"/>
      <c r="J17" s="18"/>
      <c r="K17" s="18"/>
      <c r="L17" s="18"/>
    </row>
    <row r="18" spans="1:12" ht="48">
      <c r="A18" s="6"/>
      <c r="B18" s="13" t="s">
        <v>29</v>
      </c>
      <c r="C18" s="9" t="s">
        <v>8</v>
      </c>
      <c r="D18" s="9">
        <v>1</v>
      </c>
      <c r="E18" s="18"/>
      <c r="F18" s="18"/>
      <c r="G18" s="18"/>
      <c r="H18" s="18"/>
      <c r="I18" s="18">
        <v>32000</v>
      </c>
      <c r="J18" s="18">
        <f t="shared" ref="J18:J23" si="0">I18*D18</f>
        <v>32000</v>
      </c>
      <c r="K18" s="18">
        <v>9850</v>
      </c>
      <c r="L18" s="18">
        <f>K18*D18</f>
        <v>9850</v>
      </c>
    </row>
    <row r="19" spans="1:12" ht="24">
      <c r="A19" s="6">
        <v>1.2</v>
      </c>
      <c r="B19" s="13" t="s">
        <v>32</v>
      </c>
      <c r="C19" s="9" t="s">
        <v>33</v>
      </c>
      <c r="D19" s="9">
        <v>10</v>
      </c>
      <c r="E19" s="18"/>
      <c r="F19" s="18"/>
      <c r="G19" s="18"/>
      <c r="H19" s="18"/>
      <c r="I19" s="18">
        <v>680</v>
      </c>
      <c r="J19" s="18">
        <f t="shared" si="0"/>
        <v>6800</v>
      </c>
      <c r="K19" s="18">
        <v>650</v>
      </c>
      <c r="L19" s="18">
        <f t="shared" ref="L19:L23" si="1">K19*D19</f>
        <v>6500</v>
      </c>
    </row>
    <row r="20" spans="1:12" ht="36">
      <c r="A20" s="6">
        <v>1.3</v>
      </c>
      <c r="B20" s="13" t="s">
        <v>34</v>
      </c>
      <c r="C20" s="9" t="s">
        <v>8</v>
      </c>
      <c r="D20" s="9">
        <v>2</v>
      </c>
      <c r="E20" s="18"/>
      <c r="F20" s="18"/>
      <c r="G20" s="18"/>
      <c r="H20" s="18"/>
      <c r="I20" s="18">
        <v>300</v>
      </c>
      <c r="J20" s="18">
        <f t="shared" si="0"/>
        <v>600</v>
      </c>
      <c r="K20" s="18">
        <v>2300</v>
      </c>
      <c r="L20" s="18">
        <f t="shared" si="1"/>
        <v>4600</v>
      </c>
    </row>
    <row r="21" spans="1:12" ht="36">
      <c r="A21" s="6">
        <v>1.4</v>
      </c>
      <c r="B21" s="13" t="s">
        <v>35</v>
      </c>
      <c r="C21" s="9" t="s">
        <v>33</v>
      </c>
      <c r="D21" s="9">
        <v>4</v>
      </c>
      <c r="E21" s="18"/>
      <c r="F21" s="18"/>
      <c r="G21" s="18"/>
      <c r="H21" s="18"/>
      <c r="I21" s="18">
        <v>500</v>
      </c>
      <c r="J21" s="18">
        <f t="shared" si="0"/>
        <v>2000</v>
      </c>
      <c r="K21" s="18">
        <v>540</v>
      </c>
      <c r="L21" s="18">
        <f t="shared" si="1"/>
        <v>2160</v>
      </c>
    </row>
    <row r="22" spans="1:12" ht="24">
      <c r="A22" s="6">
        <v>1.5</v>
      </c>
      <c r="B22" s="13" t="s">
        <v>36</v>
      </c>
      <c r="C22" s="9" t="s">
        <v>8</v>
      </c>
      <c r="D22" s="9">
        <v>1</v>
      </c>
      <c r="E22" s="18"/>
      <c r="F22" s="18"/>
      <c r="G22" s="18"/>
      <c r="H22" s="18"/>
      <c r="I22" s="18">
        <v>10800</v>
      </c>
      <c r="J22" s="18">
        <f t="shared" si="0"/>
        <v>10800</v>
      </c>
      <c r="K22" s="18">
        <v>12540</v>
      </c>
      <c r="L22" s="18">
        <f t="shared" si="1"/>
        <v>12540</v>
      </c>
    </row>
    <row r="23" spans="1:12">
      <c r="A23" s="6">
        <v>1.6</v>
      </c>
      <c r="B23" s="13" t="s">
        <v>37</v>
      </c>
      <c r="C23" s="9" t="s">
        <v>8</v>
      </c>
      <c r="D23" s="9">
        <v>1</v>
      </c>
      <c r="E23" s="18"/>
      <c r="F23" s="18"/>
      <c r="G23" s="18"/>
      <c r="H23" s="18"/>
      <c r="I23" s="18">
        <v>0</v>
      </c>
      <c r="J23" s="18">
        <f t="shared" si="0"/>
        <v>0</v>
      </c>
      <c r="K23" s="18">
        <v>8500</v>
      </c>
      <c r="L23" s="18">
        <f t="shared" si="1"/>
        <v>8500</v>
      </c>
    </row>
    <row r="24" spans="1:12">
      <c r="A24" s="6"/>
      <c r="B24" s="13"/>
      <c r="C24" s="9"/>
      <c r="D24" s="9"/>
      <c r="E24" s="18"/>
      <c r="F24" s="18"/>
      <c r="G24" s="18"/>
      <c r="H24" s="18"/>
      <c r="I24" s="18"/>
      <c r="J24" s="18"/>
      <c r="K24" s="18"/>
      <c r="L24" s="18"/>
    </row>
    <row r="25" spans="1:12">
      <c r="A25" s="6"/>
      <c r="B25" s="15" t="s">
        <v>5</v>
      </c>
      <c r="C25" s="9"/>
      <c r="D25" s="9"/>
      <c r="E25" s="18"/>
      <c r="F25" s="18">
        <f>SUM(F10:F18)</f>
        <v>0</v>
      </c>
      <c r="G25" s="18"/>
      <c r="H25" s="18">
        <f>SUM(H10:H18)</f>
        <v>0</v>
      </c>
      <c r="I25" s="18"/>
      <c r="J25" s="18">
        <f>SUM(J10:J24)</f>
        <v>52200</v>
      </c>
      <c r="K25" s="18"/>
      <c r="L25" s="18">
        <f>SUM(L10:L23)</f>
        <v>44150</v>
      </c>
    </row>
  </sheetData>
  <autoFilter ref="A5:L25"/>
  <mergeCells count="6">
    <mergeCell ref="A1:J1"/>
    <mergeCell ref="B2:J2"/>
    <mergeCell ref="E4:F4"/>
    <mergeCell ref="G4:H4"/>
    <mergeCell ref="K4:L4"/>
    <mergeCell ref="I4:J4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11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7" ma:contentTypeDescription="Create a new document." ma:contentTypeScope="" ma:versionID="dd28e7259c38931ad95fd96526fc731e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1be8825f6d06ccad179524dc835f1798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54EA3D-13D4-469E-86F9-7E554A515E23}">
  <ds:schemaRefs>
    <ds:schemaRef ds:uri="e217d1b7-00b8-4997-b3ee-078a5e5490be"/>
    <ds:schemaRef ds:uri="http://www.w3.org/XML/1998/namespace"/>
    <ds:schemaRef ds:uri="http://purl.org/dc/elements/1.1/"/>
    <ds:schemaRef ds:uri="http://schemas.microsoft.com/office/2006/documentManagement/types"/>
    <ds:schemaRef ds:uri="fee0fea8-8139-444d-8325-da21a6461ff7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2C3E5C6-EDB3-4C05-ADA3-B3082F3513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17d1b7-00b8-4997-b3ee-078a5e5490be"/>
    <ds:schemaRef ds:uri="fee0fea8-8139-444d-8325-da21a6461f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1B9E53-29B1-4F06-A459-14DBE9B49B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ELECTRICAL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Ajit R Yadav</cp:lastModifiedBy>
  <cp:lastPrinted>2023-11-23T09:54:30Z</cp:lastPrinted>
  <dcterms:created xsi:type="dcterms:W3CDTF">2022-05-07T01:56:01Z</dcterms:created>
  <dcterms:modified xsi:type="dcterms:W3CDTF">2023-11-27T07:36:41Z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</Properties>
</file>